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295" windowHeight="6540" tabRatio="922"/>
  </bookViews>
  <sheets>
    <sheet name="программа основная" sheetId="16" r:id="rId1"/>
  </sheets>
  <definedNames>
    <definedName name="_xlnm.Print_Area" localSheetId="0">'программа основная'!$A$1:$T$31</definedName>
  </definedNames>
  <calcPr calcId="125725"/>
</workbook>
</file>

<file path=xl/calcChain.xml><?xml version="1.0" encoding="utf-8"?>
<calcChain xmlns="http://schemas.openxmlformats.org/spreadsheetml/2006/main">
  <c r="N21" i="16"/>
  <c r="M21"/>
  <c r="L21"/>
  <c r="K21"/>
  <c r="Q19"/>
  <c r="P18"/>
  <c r="N19"/>
  <c r="S19" s="1"/>
  <c r="M19"/>
  <c r="R19" s="1"/>
  <c r="L19"/>
  <c r="K19"/>
  <c r="P19" s="1"/>
  <c r="T19" s="1"/>
  <c r="N18"/>
  <c r="M18"/>
  <c r="L18"/>
  <c r="O18" s="1"/>
  <c r="K18"/>
  <c r="N16"/>
  <c r="M16"/>
  <c r="L16"/>
  <c r="K16"/>
  <c r="P16" s="1"/>
  <c r="K22"/>
  <c r="K20"/>
  <c r="K17"/>
  <c r="N15"/>
  <c r="M15"/>
  <c r="L15"/>
  <c r="K15"/>
  <c r="K23" s="1"/>
  <c r="O15" l="1"/>
  <c r="O19"/>
  <c r="O16"/>
  <c r="C23"/>
  <c r="L17" l="1"/>
  <c r="N17"/>
  <c r="M17"/>
  <c r="O17" l="1"/>
  <c r="R16"/>
  <c r="Q16"/>
  <c r="S16"/>
  <c r="N22"/>
  <c r="M22"/>
  <c r="L22"/>
  <c r="P22"/>
  <c r="N20"/>
  <c r="M20"/>
  <c r="L20"/>
  <c r="P15" l="1"/>
  <c r="T16"/>
  <c r="O22"/>
  <c r="O20"/>
  <c r="S22"/>
  <c r="R22"/>
  <c r="Q22"/>
  <c r="S21"/>
  <c r="R21"/>
  <c r="Q21"/>
  <c r="P21"/>
  <c r="S20"/>
  <c r="R20"/>
  <c r="Q20"/>
  <c r="P20"/>
  <c r="S18"/>
  <c r="R18"/>
  <c r="Q18"/>
  <c r="S17"/>
  <c r="R17"/>
  <c r="Q17"/>
  <c r="N23"/>
  <c r="L23"/>
  <c r="P17" l="1"/>
  <c r="T18"/>
  <c r="R15"/>
  <c r="R23" s="1"/>
  <c r="M23"/>
  <c r="S15"/>
  <c r="S23" s="1"/>
  <c r="P23"/>
  <c r="T21"/>
  <c r="T20"/>
  <c r="O21"/>
  <c r="T22"/>
  <c r="T17"/>
  <c r="Q15"/>
  <c r="Q23" s="1"/>
  <c r="O23" l="1"/>
  <c r="T15"/>
  <c r="T23" l="1"/>
</calcChain>
</file>

<file path=xl/sharedStrings.xml><?xml version="1.0" encoding="utf-8"?>
<sst xmlns="http://schemas.openxmlformats.org/spreadsheetml/2006/main" count="110" uniqueCount="54">
  <si>
    <t>Пункты назначения  (указать наименование пункта отправления и пункта назначения)</t>
  </si>
  <si>
    <t>(наименование муниципального образования)</t>
  </si>
  <si>
    <t>1 кв.</t>
  </si>
  <si>
    <t>2 кв.</t>
  </si>
  <si>
    <t>3 кв.</t>
  </si>
  <si>
    <t>4 кв.</t>
  </si>
  <si>
    <t>год</t>
  </si>
  <si>
    <t>Протяженность маршрута, км.</t>
  </si>
  <si>
    <t>Марка обслуживающего автобуса</t>
  </si>
  <si>
    <t>Вместимость*</t>
  </si>
  <si>
    <t>ПАЗ 3205</t>
  </si>
  <si>
    <t>ежед.-26</t>
  </si>
  <si>
    <t>Приложение</t>
  </si>
  <si>
    <t>Программа пассажирских перевозок автомобильным транспортом с небольшой интенсивностью пассажирских потоков</t>
  </si>
  <si>
    <t xml:space="preserve"> </t>
  </si>
  <si>
    <t>городские перевозки</t>
  </si>
  <si>
    <t>№ п/п</t>
  </si>
  <si>
    <t>* городские  - полная вместимость, пригородные перевозки  - по сидячим местам</t>
  </si>
  <si>
    <t>Программа перевозок (дни выполнения и количество в день )</t>
  </si>
  <si>
    <t>Количество рейсов</t>
  </si>
  <si>
    <t xml:space="preserve">Пробег с пассажирами (тыс. км) </t>
  </si>
  <si>
    <t>маршрут № 1 (Военкомат-Микрорайон "А")</t>
  </si>
  <si>
    <t>маршрут № 3 (Микрорайон "А" - магазин "Маяк" - школа № 18)</t>
  </si>
  <si>
    <t>маршрут № 5 (Военкомат-п.Колесниково)</t>
  </si>
  <si>
    <t>маршрут № 13 (Военкомат-магазин "Маяк" - школа № 18)</t>
  </si>
  <si>
    <t>DAEWOO BS106</t>
  </si>
  <si>
    <t>ежед.-22</t>
  </si>
  <si>
    <t>ежед.-32</t>
  </si>
  <si>
    <t>ежед.-19</t>
  </si>
  <si>
    <t>ежед.-14</t>
  </si>
  <si>
    <t>маршрут № 2 (Микрорайон "А"-5мкр-Энерголес-кладбище "Жарки")</t>
  </si>
  <si>
    <t>Маршрут №2</t>
  </si>
  <si>
    <t>с 01.01 по 30.04</t>
  </si>
  <si>
    <t>2 рейса</t>
  </si>
  <si>
    <t>2) вторник</t>
  </si>
  <si>
    <t>4) четверг</t>
  </si>
  <si>
    <t>6) суббота</t>
  </si>
  <si>
    <t>7) воскресенье</t>
  </si>
  <si>
    <t>маршрут № 4 (Военкомат-Бурмакино)</t>
  </si>
  <si>
    <t>маршрут № 12 (Военкомат-Мирный)</t>
  </si>
  <si>
    <t>к постановлению</t>
  </si>
  <si>
    <t xml:space="preserve"> администрации города</t>
  </si>
  <si>
    <t>ПАЗ 4234</t>
  </si>
  <si>
    <t>с 01.05 по 16.10</t>
  </si>
  <si>
    <t>с 17.10 по 31.12</t>
  </si>
  <si>
    <t>6 рейсов</t>
  </si>
  <si>
    <t>2) 2; 4) 2; 6) 2; 7) 2</t>
  </si>
  <si>
    <t>2) 6; 4) 6; 6) 6; 7) 6</t>
  </si>
  <si>
    <t>2) 2/6; 4) 2/6; 6) 2/6; 7) 2/6</t>
  </si>
  <si>
    <t>ежед.-18</t>
  </si>
  <si>
    <t>ежед.-15</t>
  </si>
  <si>
    <t>Всего:</t>
  </si>
  <si>
    <t>в г. Лесосибирске на 2016 год</t>
  </si>
  <si>
    <t xml:space="preserve">от 07.12.2015 № 1428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</si>
</sst>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</numFmts>
  <fonts count="1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0" borderId="1" applyNumberFormat="0" applyFont="0" applyFill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1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Обычный" xfId="0" builtinId="0"/>
    <cellStyle name="Процент_11п" xfId="8"/>
    <cellStyle name="Тысячи [0]_12п" xfId="9"/>
    <cellStyle name="Тысячи_11п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topLeftCell="E1" zoomScaleNormal="100" zoomScaleSheetLayoutView="75" workbookViewId="0">
      <selection activeCell="A7" sqref="A7:T7"/>
    </sheetView>
  </sheetViews>
  <sheetFormatPr defaultRowHeight="12.75"/>
  <cols>
    <col min="1" max="1" width="4" style="1" customWidth="1"/>
    <col min="2" max="2" width="37.42578125" style="1" customWidth="1"/>
    <col min="3" max="3" width="6.140625" style="1" customWidth="1"/>
    <col min="4" max="4" width="15.7109375" style="1" customWidth="1"/>
    <col min="5" max="5" width="6.140625" style="1" customWidth="1"/>
    <col min="6" max="6" width="8.7109375" style="1" customWidth="1"/>
    <col min="7" max="7" width="10.7109375" style="1" customWidth="1"/>
    <col min="8" max="8" width="8.7109375" style="1" customWidth="1"/>
    <col min="9" max="10" width="10.7109375" style="1" customWidth="1"/>
    <col min="11" max="20" width="7.7109375" style="1" customWidth="1"/>
    <col min="21" max="16384" width="9.140625" style="1"/>
  </cols>
  <sheetData>
    <row r="1" spans="1:20" s="5" customFormat="1" ht="1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7" t="s">
        <v>12</v>
      </c>
      <c r="Q1" s="27"/>
      <c r="R1" s="27"/>
      <c r="S1" s="27"/>
      <c r="T1" s="27"/>
    </row>
    <row r="2" spans="1:20" s="5" customFormat="1" ht="1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7" t="s">
        <v>40</v>
      </c>
      <c r="Q2" s="27"/>
      <c r="R2" s="27"/>
      <c r="S2" s="27"/>
      <c r="T2" s="27"/>
    </row>
    <row r="3" spans="1:20" s="7" customFormat="1" ht="1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7" t="s">
        <v>41</v>
      </c>
      <c r="Q3" s="27"/>
      <c r="R3" s="27"/>
      <c r="S3" s="27"/>
      <c r="T3" s="27"/>
    </row>
    <row r="4" spans="1:20" s="5" customFormat="1" ht="1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8" t="s">
        <v>53</v>
      </c>
      <c r="Q4" s="28"/>
      <c r="R4" s="28"/>
      <c r="S4" s="28"/>
      <c r="T4" s="28"/>
    </row>
    <row r="5" spans="1:20" s="5" customFormat="1" ht="1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5" customFormat="1" ht="15">
      <c r="B6" s="3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8.75">
      <c r="A7" s="31" t="s">
        <v>13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ht="18.75">
      <c r="A8" s="32" t="s">
        <v>52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ht="15" customHeight="1">
      <c r="A9" s="33" t="s">
        <v>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 s="2" customFormat="1" ht="14.25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71.25" customHeight="1">
      <c r="A11" s="34" t="s">
        <v>16</v>
      </c>
      <c r="B11" s="34" t="s">
        <v>0</v>
      </c>
      <c r="C11" s="34" t="s">
        <v>7</v>
      </c>
      <c r="D11" s="34" t="s">
        <v>8</v>
      </c>
      <c r="E11" s="34" t="s">
        <v>9</v>
      </c>
      <c r="F11" s="29" t="s">
        <v>18</v>
      </c>
      <c r="G11" s="29"/>
      <c r="H11" s="29"/>
      <c r="I11" s="29"/>
      <c r="J11" s="29"/>
      <c r="K11" s="29" t="s">
        <v>19</v>
      </c>
      <c r="L11" s="29"/>
      <c r="M11" s="29"/>
      <c r="N11" s="29"/>
      <c r="O11" s="30"/>
      <c r="P11" s="29" t="s">
        <v>20</v>
      </c>
      <c r="Q11" s="30"/>
      <c r="R11" s="30"/>
      <c r="S11" s="30"/>
      <c r="T11" s="30"/>
    </row>
    <row r="12" spans="1:20" ht="88.5" customHeight="1">
      <c r="A12" s="34"/>
      <c r="B12" s="34"/>
      <c r="C12" s="34"/>
      <c r="D12" s="34"/>
      <c r="E12" s="35"/>
      <c r="F12" s="6" t="s">
        <v>2</v>
      </c>
      <c r="G12" s="6" t="s">
        <v>3</v>
      </c>
      <c r="H12" s="6" t="s">
        <v>4</v>
      </c>
      <c r="I12" s="6" t="s">
        <v>5</v>
      </c>
      <c r="J12" s="6" t="s">
        <v>6</v>
      </c>
      <c r="K12" s="6" t="s">
        <v>2</v>
      </c>
      <c r="L12" s="6" t="s">
        <v>3</v>
      </c>
      <c r="M12" s="6" t="s">
        <v>4</v>
      </c>
      <c r="N12" s="6" t="s">
        <v>5</v>
      </c>
      <c r="O12" s="6" t="s">
        <v>6</v>
      </c>
      <c r="P12" s="6" t="s">
        <v>2</v>
      </c>
      <c r="Q12" s="6" t="s">
        <v>3</v>
      </c>
      <c r="R12" s="6" t="s">
        <v>4</v>
      </c>
      <c r="S12" s="6" t="s">
        <v>5</v>
      </c>
      <c r="T12" s="6" t="s">
        <v>6</v>
      </c>
    </row>
    <row r="13" spans="1:20" ht="12.7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</row>
    <row r="14" spans="1:20" s="9" customFormat="1" ht="17.100000000000001" customHeight="1">
      <c r="A14" s="36" t="s">
        <v>15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8"/>
    </row>
    <row r="15" spans="1:20" s="9" customFormat="1" ht="30" customHeight="1">
      <c r="A15" s="16">
        <v>1</v>
      </c>
      <c r="B15" s="17" t="s">
        <v>21</v>
      </c>
      <c r="C15" s="16">
        <v>19.899999999999999</v>
      </c>
      <c r="D15" s="16" t="s">
        <v>10</v>
      </c>
      <c r="E15" s="16">
        <v>42</v>
      </c>
      <c r="F15" s="16" t="s">
        <v>11</v>
      </c>
      <c r="G15" s="16" t="s">
        <v>11</v>
      </c>
      <c r="H15" s="16" t="s">
        <v>11</v>
      </c>
      <c r="I15" s="18" t="s">
        <v>11</v>
      </c>
      <c r="J15" s="18" t="s">
        <v>11</v>
      </c>
      <c r="K15" s="18">
        <f>26*91</f>
        <v>2366</v>
      </c>
      <c r="L15" s="18">
        <f>26*91</f>
        <v>2366</v>
      </c>
      <c r="M15" s="18">
        <f>26*92</f>
        <v>2392</v>
      </c>
      <c r="N15" s="18">
        <f>26*92</f>
        <v>2392</v>
      </c>
      <c r="O15" s="18">
        <f>K15+L15+M15+N15</f>
        <v>9516</v>
      </c>
      <c r="P15" s="19">
        <f>C15*K15/1000</f>
        <v>47.083399999999997</v>
      </c>
      <c r="Q15" s="19">
        <f t="shared" ref="Q15:Q22" si="0">L15*C15/1000</f>
        <v>47.083399999999997</v>
      </c>
      <c r="R15" s="20">
        <f t="shared" ref="R15:R22" si="1">M15*C15/1000</f>
        <v>47.600799999999992</v>
      </c>
      <c r="S15" s="20">
        <f t="shared" ref="S15:S22" si="2">C15*N15/1000</f>
        <v>47.600799999999992</v>
      </c>
      <c r="T15" s="20">
        <f t="shared" ref="T15:T22" si="3">P15+Q15+R15+S15</f>
        <v>189.36839999999998</v>
      </c>
    </row>
    <row r="16" spans="1:20" s="9" customFormat="1" ht="45.75" customHeight="1">
      <c r="A16" s="16">
        <v>2</v>
      </c>
      <c r="B16" s="17" t="s">
        <v>30</v>
      </c>
      <c r="C16" s="21">
        <v>34</v>
      </c>
      <c r="D16" s="16" t="s">
        <v>10</v>
      </c>
      <c r="E16" s="16">
        <v>42</v>
      </c>
      <c r="F16" s="22" t="s">
        <v>46</v>
      </c>
      <c r="G16" s="22" t="s">
        <v>48</v>
      </c>
      <c r="H16" s="22" t="s">
        <v>47</v>
      </c>
      <c r="I16" s="22" t="s">
        <v>48</v>
      </c>
      <c r="J16" s="22" t="s">
        <v>48</v>
      </c>
      <c r="K16" s="18">
        <f>36+32+36</f>
        <v>104</v>
      </c>
      <c r="L16" s="18">
        <f>34+108+102</f>
        <v>244</v>
      </c>
      <c r="M16" s="18">
        <f>108+102+102</f>
        <v>312</v>
      </c>
      <c r="N16" s="18">
        <f>60+16+34+36</f>
        <v>146</v>
      </c>
      <c r="O16" s="18">
        <f>SUM(K16:N16)</f>
        <v>806</v>
      </c>
      <c r="P16" s="19">
        <f>C16*K16/1000</f>
        <v>3.536</v>
      </c>
      <c r="Q16" s="19">
        <f>L16*C16/1000</f>
        <v>8.2959999999999994</v>
      </c>
      <c r="R16" s="20">
        <f>M16*C16/1000</f>
        <v>10.608000000000001</v>
      </c>
      <c r="S16" s="20">
        <f t="shared" ref="S16" si="4">C16*N16/1000</f>
        <v>4.9640000000000004</v>
      </c>
      <c r="T16" s="20">
        <f t="shared" ref="T16" si="5">P16+Q16+R16+S16</f>
        <v>27.403999999999996</v>
      </c>
    </row>
    <row r="17" spans="1:20" s="9" customFormat="1" ht="31.5" customHeight="1">
      <c r="A17" s="16">
        <v>3</v>
      </c>
      <c r="B17" s="17" t="s">
        <v>22</v>
      </c>
      <c r="C17" s="22">
        <v>20.5</v>
      </c>
      <c r="D17" s="22" t="s">
        <v>10</v>
      </c>
      <c r="E17" s="22">
        <v>42</v>
      </c>
      <c r="F17" s="22" t="s">
        <v>29</v>
      </c>
      <c r="G17" s="22" t="s">
        <v>29</v>
      </c>
      <c r="H17" s="22" t="s">
        <v>29</v>
      </c>
      <c r="I17" s="22" t="s">
        <v>29</v>
      </c>
      <c r="J17" s="22" t="s">
        <v>29</v>
      </c>
      <c r="K17" s="18">
        <f>91*14</f>
        <v>1274</v>
      </c>
      <c r="L17" s="18">
        <f>91*14</f>
        <v>1274</v>
      </c>
      <c r="M17" s="18">
        <f>92*14</f>
        <v>1288</v>
      </c>
      <c r="N17" s="18">
        <f>92*14</f>
        <v>1288</v>
      </c>
      <c r="O17" s="18">
        <f>K17+L17+M17+N17</f>
        <v>5124</v>
      </c>
      <c r="P17" s="19">
        <f>C17*K17/1000</f>
        <v>26.117000000000001</v>
      </c>
      <c r="Q17" s="19">
        <f t="shared" si="0"/>
        <v>26.117000000000001</v>
      </c>
      <c r="R17" s="20">
        <f>M17*C17/1000</f>
        <v>26.404</v>
      </c>
      <c r="S17" s="20">
        <f>C17*N17/1000</f>
        <v>26.404</v>
      </c>
      <c r="T17" s="20">
        <f t="shared" si="3"/>
        <v>105.042</v>
      </c>
    </row>
    <row r="18" spans="1:20" s="9" customFormat="1" ht="20.100000000000001" customHeight="1">
      <c r="A18" s="16">
        <v>4</v>
      </c>
      <c r="B18" s="17" t="s">
        <v>38</v>
      </c>
      <c r="C18" s="23">
        <v>17</v>
      </c>
      <c r="D18" s="16" t="s">
        <v>25</v>
      </c>
      <c r="E18" s="22">
        <v>79</v>
      </c>
      <c r="F18" s="22" t="s">
        <v>49</v>
      </c>
      <c r="G18" s="22" t="s">
        <v>49</v>
      </c>
      <c r="H18" s="22" t="s">
        <v>49</v>
      </c>
      <c r="I18" s="22" t="s">
        <v>49</v>
      </c>
      <c r="J18" s="18" t="s">
        <v>49</v>
      </c>
      <c r="K18" s="18">
        <f>91*18</f>
        <v>1638</v>
      </c>
      <c r="L18" s="18">
        <f>91*18</f>
        <v>1638</v>
      </c>
      <c r="M18" s="18">
        <f>92*18</f>
        <v>1656</v>
      </c>
      <c r="N18" s="18">
        <f>92*18</f>
        <v>1656</v>
      </c>
      <c r="O18" s="18">
        <f>K18+L18+M18+N18</f>
        <v>6588</v>
      </c>
      <c r="P18" s="19">
        <f>C18*K18/1000</f>
        <v>27.846</v>
      </c>
      <c r="Q18" s="19">
        <f t="shared" si="0"/>
        <v>27.846</v>
      </c>
      <c r="R18" s="20">
        <f t="shared" si="1"/>
        <v>28.152000000000001</v>
      </c>
      <c r="S18" s="20">
        <f t="shared" si="2"/>
        <v>28.152000000000001</v>
      </c>
      <c r="T18" s="20">
        <f>P18+Q18+R18+S18</f>
        <v>111.996</v>
      </c>
    </row>
    <row r="19" spans="1:20" s="9" customFormat="1" ht="20.100000000000001" customHeight="1">
      <c r="A19" s="16">
        <v>5</v>
      </c>
      <c r="B19" s="17" t="s">
        <v>38</v>
      </c>
      <c r="C19" s="23">
        <v>17</v>
      </c>
      <c r="D19" s="16" t="s">
        <v>42</v>
      </c>
      <c r="E19" s="22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18">
        <f>91*15</f>
        <v>1365</v>
      </c>
      <c r="L19" s="18">
        <f>91*15</f>
        <v>1365</v>
      </c>
      <c r="M19" s="18">
        <f>92*15</f>
        <v>1380</v>
      </c>
      <c r="N19" s="18">
        <f>92*15</f>
        <v>1380</v>
      </c>
      <c r="O19" s="18">
        <f>K19+L19+M19+N19</f>
        <v>5490</v>
      </c>
      <c r="P19" s="19">
        <f>C19*K19/1000</f>
        <v>23.204999999999998</v>
      </c>
      <c r="Q19" s="19">
        <f t="shared" ref="Q19" si="6">L19*C19/1000</f>
        <v>23.204999999999998</v>
      </c>
      <c r="R19" s="20">
        <f t="shared" ref="R19" si="7">M19*C19/1000</f>
        <v>23.46</v>
      </c>
      <c r="S19" s="20">
        <f t="shared" ref="S19" si="8">C19*N19/1000</f>
        <v>23.46</v>
      </c>
      <c r="T19" s="20">
        <f>P19+Q19+R19+S19</f>
        <v>93.330000000000013</v>
      </c>
    </row>
    <row r="20" spans="1:20" s="9" customFormat="1" ht="20.100000000000001" customHeight="1">
      <c r="A20" s="16">
        <v>6</v>
      </c>
      <c r="B20" s="17" t="s">
        <v>23</v>
      </c>
      <c r="C20" s="22">
        <v>19.899999999999999</v>
      </c>
      <c r="D20" s="22" t="s">
        <v>10</v>
      </c>
      <c r="E20" s="22">
        <v>42</v>
      </c>
      <c r="F20" s="22" t="s">
        <v>26</v>
      </c>
      <c r="G20" s="22" t="s">
        <v>26</v>
      </c>
      <c r="H20" s="22" t="s">
        <v>26</v>
      </c>
      <c r="I20" s="18" t="s">
        <v>26</v>
      </c>
      <c r="J20" s="18" t="s">
        <v>26</v>
      </c>
      <c r="K20" s="18">
        <f>91*22</f>
        <v>2002</v>
      </c>
      <c r="L20" s="18">
        <f>91*22</f>
        <v>2002</v>
      </c>
      <c r="M20" s="18">
        <f>92*22</f>
        <v>2024</v>
      </c>
      <c r="N20" s="18">
        <f>92*22</f>
        <v>2024</v>
      </c>
      <c r="O20" s="18">
        <f t="shared" ref="O20:O21" si="9">K20+L20+M20+N20</f>
        <v>8052</v>
      </c>
      <c r="P20" s="19">
        <f t="shared" ref="P20:P21" si="10">C20*K20/1000</f>
        <v>39.839799999999997</v>
      </c>
      <c r="Q20" s="19">
        <f t="shared" si="0"/>
        <v>39.839799999999997</v>
      </c>
      <c r="R20" s="20">
        <f t="shared" si="1"/>
        <v>40.2776</v>
      </c>
      <c r="S20" s="20">
        <f t="shared" si="2"/>
        <v>40.2776</v>
      </c>
      <c r="T20" s="20">
        <f t="shared" si="3"/>
        <v>160.23480000000001</v>
      </c>
    </row>
    <row r="21" spans="1:20" s="9" customFormat="1" ht="20.100000000000001" customHeight="1">
      <c r="A21" s="16">
        <v>7</v>
      </c>
      <c r="B21" s="24" t="s">
        <v>39</v>
      </c>
      <c r="C21" s="22">
        <v>16.3</v>
      </c>
      <c r="D21" s="22" t="s">
        <v>10</v>
      </c>
      <c r="E21" s="22">
        <v>42</v>
      </c>
      <c r="F21" s="22" t="s">
        <v>27</v>
      </c>
      <c r="G21" s="22" t="s">
        <v>27</v>
      </c>
      <c r="H21" s="22" t="s">
        <v>27</v>
      </c>
      <c r="I21" s="22" t="s">
        <v>27</v>
      </c>
      <c r="J21" s="22" t="s">
        <v>27</v>
      </c>
      <c r="K21" s="18">
        <f>91*32</f>
        <v>2912</v>
      </c>
      <c r="L21" s="18">
        <f>91*32</f>
        <v>2912</v>
      </c>
      <c r="M21" s="18">
        <f>92*32</f>
        <v>2944</v>
      </c>
      <c r="N21" s="18">
        <f>92*32</f>
        <v>2944</v>
      </c>
      <c r="O21" s="18">
        <f t="shared" si="9"/>
        <v>11712</v>
      </c>
      <c r="P21" s="19">
        <f t="shared" si="10"/>
        <v>47.465600000000002</v>
      </c>
      <c r="Q21" s="19">
        <f t="shared" si="0"/>
        <v>47.465600000000002</v>
      </c>
      <c r="R21" s="20">
        <f t="shared" si="1"/>
        <v>47.987200000000001</v>
      </c>
      <c r="S21" s="20">
        <f t="shared" si="2"/>
        <v>47.987200000000001</v>
      </c>
      <c r="T21" s="20">
        <f t="shared" si="3"/>
        <v>190.90560000000002</v>
      </c>
    </row>
    <row r="22" spans="1:20" s="9" customFormat="1" ht="27.75" customHeight="1">
      <c r="A22" s="16">
        <v>8</v>
      </c>
      <c r="B22" s="24" t="s">
        <v>24</v>
      </c>
      <c r="C22" s="22">
        <v>13.6</v>
      </c>
      <c r="D22" s="22" t="s">
        <v>10</v>
      </c>
      <c r="E22" s="22">
        <v>42</v>
      </c>
      <c r="F22" s="22" t="s">
        <v>28</v>
      </c>
      <c r="G22" s="22" t="s">
        <v>28</v>
      </c>
      <c r="H22" s="22" t="s">
        <v>28</v>
      </c>
      <c r="I22" s="18" t="s">
        <v>28</v>
      </c>
      <c r="J22" s="18" t="s">
        <v>28</v>
      </c>
      <c r="K22" s="18">
        <f>91*19</f>
        <v>1729</v>
      </c>
      <c r="L22" s="18">
        <f>91*19</f>
        <v>1729</v>
      </c>
      <c r="M22" s="18">
        <f>92*19</f>
        <v>1748</v>
      </c>
      <c r="N22" s="18">
        <f>92*19</f>
        <v>1748</v>
      </c>
      <c r="O22" s="18">
        <f>K22+L22+M22+N22</f>
        <v>6954</v>
      </c>
      <c r="P22" s="19">
        <f>C22*K22/1000</f>
        <v>23.514399999999998</v>
      </c>
      <c r="Q22" s="19">
        <f t="shared" si="0"/>
        <v>23.514399999999998</v>
      </c>
      <c r="R22" s="20">
        <f t="shared" si="1"/>
        <v>23.7728</v>
      </c>
      <c r="S22" s="20">
        <f t="shared" si="2"/>
        <v>23.7728</v>
      </c>
      <c r="T22" s="20">
        <f t="shared" si="3"/>
        <v>94.574399999999997</v>
      </c>
    </row>
    <row r="23" spans="1:20" s="9" customFormat="1" ht="20.100000000000001" customHeight="1">
      <c r="A23" s="24"/>
      <c r="B23" s="24" t="s">
        <v>51</v>
      </c>
      <c r="C23" s="23">
        <f>SUM(C15:C22)</f>
        <v>158.20000000000002</v>
      </c>
      <c r="D23" s="22"/>
      <c r="E23" s="22"/>
      <c r="F23" s="22"/>
      <c r="G23" s="22"/>
      <c r="H23" s="22"/>
      <c r="I23" s="22"/>
      <c r="J23" s="22"/>
      <c r="K23" s="16">
        <f>SUM(K15:K22)</f>
        <v>13390</v>
      </c>
      <c r="L23" s="16">
        <f t="shared" ref="L23:T23" si="11">SUM(L15:L22)</f>
        <v>13530</v>
      </c>
      <c r="M23" s="16">
        <f t="shared" si="11"/>
        <v>13744</v>
      </c>
      <c r="N23" s="16">
        <f t="shared" si="11"/>
        <v>13578</v>
      </c>
      <c r="O23" s="18">
        <f t="shared" si="11"/>
        <v>54242</v>
      </c>
      <c r="P23" s="20">
        <f t="shared" si="11"/>
        <v>238.60720000000001</v>
      </c>
      <c r="Q23" s="20">
        <f t="shared" si="11"/>
        <v>243.36719999999997</v>
      </c>
      <c r="R23" s="20">
        <f t="shared" si="11"/>
        <v>248.26239999999999</v>
      </c>
      <c r="S23" s="20">
        <f t="shared" si="11"/>
        <v>242.61839999999998</v>
      </c>
      <c r="T23" s="20">
        <f t="shared" si="11"/>
        <v>972.85519999999997</v>
      </c>
    </row>
    <row r="24" spans="1:20" s="9" customFormat="1" ht="17.100000000000001" customHeight="1">
      <c r="A24" s="10"/>
      <c r="B24" s="39" t="s">
        <v>17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s="9" customFormat="1" ht="17.100000000000001" customHeight="1">
      <c r="B25" s="11"/>
      <c r="C25" s="12"/>
      <c r="D25" s="12"/>
      <c r="E25" s="12"/>
      <c r="F25" s="1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20" s="9" customFormat="1" ht="17.100000000000001" customHeight="1">
      <c r="B26" s="14"/>
      <c r="D26" s="25" t="s">
        <v>31</v>
      </c>
      <c r="E26" s="40" t="s">
        <v>32</v>
      </c>
      <c r="F26" s="40"/>
      <c r="G26" s="40" t="s">
        <v>43</v>
      </c>
      <c r="H26" s="40"/>
      <c r="I26" s="41" t="s">
        <v>44</v>
      </c>
      <c r="J26" s="41"/>
      <c r="K26" s="10"/>
      <c r="L26" s="10"/>
      <c r="M26" s="10"/>
      <c r="N26" s="13"/>
      <c r="O26" s="13"/>
      <c r="P26" s="13"/>
      <c r="Q26" s="13"/>
      <c r="R26" s="13"/>
      <c r="S26" s="13"/>
      <c r="T26" s="13"/>
    </row>
    <row r="27" spans="1:20" s="9" customFormat="1" ht="17.100000000000001" customHeight="1">
      <c r="C27" s="15"/>
      <c r="D27" s="25" t="s">
        <v>34</v>
      </c>
      <c r="E27" s="41" t="s">
        <v>33</v>
      </c>
      <c r="F27" s="41"/>
      <c r="G27" s="40" t="s">
        <v>45</v>
      </c>
      <c r="H27" s="40"/>
      <c r="I27" s="41" t="s">
        <v>33</v>
      </c>
      <c r="J27" s="41"/>
      <c r="K27" s="10"/>
      <c r="L27" s="10"/>
      <c r="M27" s="10"/>
      <c r="N27" s="13"/>
      <c r="O27" s="13"/>
      <c r="P27" s="13"/>
      <c r="Q27" s="13"/>
      <c r="R27" s="13"/>
      <c r="S27" s="13"/>
    </row>
    <row r="28" spans="1:20" s="9" customFormat="1" ht="17.100000000000001" customHeight="1">
      <c r="C28" s="15"/>
      <c r="D28" s="25" t="s">
        <v>35</v>
      </c>
      <c r="E28" s="41" t="s">
        <v>33</v>
      </c>
      <c r="F28" s="41"/>
      <c r="G28" s="40" t="s">
        <v>45</v>
      </c>
      <c r="H28" s="40"/>
      <c r="I28" s="41" t="s">
        <v>33</v>
      </c>
      <c r="J28" s="41"/>
      <c r="K28" s="10"/>
      <c r="L28" s="10"/>
      <c r="M28" s="10"/>
      <c r="N28" s="13"/>
      <c r="O28" s="13"/>
      <c r="P28" s="13"/>
      <c r="Q28" s="13"/>
      <c r="R28" s="13"/>
      <c r="S28" s="13"/>
    </row>
    <row r="29" spans="1:20" s="9" customFormat="1" ht="17.100000000000001" customHeight="1">
      <c r="C29" s="15"/>
      <c r="D29" s="25" t="s">
        <v>36</v>
      </c>
      <c r="E29" s="41" t="s">
        <v>33</v>
      </c>
      <c r="F29" s="41"/>
      <c r="G29" s="40" t="s">
        <v>45</v>
      </c>
      <c r="H29" s="40"/>
      <c r="I29" s="41" t="s">
        <v>33</v>
      </c>
      <c r="J29" s="41"/>
      <c r="K29" s="10"/>
      <c r="L29" s="10"/>
      <c r="M29" s="10"/>
      <c r="N29" s="13"/>
      <c r="O29" s="13"/>
      <c r="P29" s="13"/>
      <c r="Q29" s="13"/>
      <c r="R29" s="13"/>
      <c r="S29" s="13"/>
    </row>
    <row r="30" spans="1:20" s="9" customFormat="1" ht="17.100000000000001" customHeight="1">
      <c r="C30" s="15"/>
      <c r="D30" s="26" t="s">
        <v>37</v>
      </c>
      <c r="E30" s="41" t="s">
        <v>33</v>
      </c>
      <c r="F30" s="41"/>
      <c r="G30" s="40" t="s">
        <v>45</v>
      </c>
      <c r="H30" s="40"/>
      <c r="I30" s="41" t="s">
        <v>33</v>
      </c>
      <c r="J30" s="41"/>
      <c r="K30" s="10"/>
      <c r="L30" s="10"/>
      <c r="M30" s="10"/>
      <c r="N30" s="13"/>
      <c r="O30" s="13"/>
      <c r="P30" s="13"/>
      <c r="Q30" s="13"/>
      <c r="R30" s="13"/>
      <c r="S30" s="13"/>
      <c r="T30" s="13"/>
    </row>
    <row r="31" spans="1:20" s="9" customFormat="1" ht="49.5" customHeight="1">
      <c r="K31" s="10"/>
      <c r="L31" s="10"/>
      <c r="M31" s="10"/>
      <c r="N31" s="13"/>
      <c r="O31" s="13"/>
      <c r="P31" s="13"/>
      <c r="Q31" s="13"/>
      <c r="R31" s="13"/>
      <c r="S31" s="13"/>
      <c r="T31" s="13"/>
    </row>
    <row r="32" spans="1:20" s="9" customFormat="1"/>
    <row r="33" s="9" customFormat="1"/>
    <row r="34" s="9" customFormat="1"/>
  </sheetData>
  <mergeCells count="32">
    <mergeCell ref="I29:J29"/>
    <mergeCell ref="I30:J30"/>
    <mergeCell ref="E29:F29"/>
    <mergeCell ref="E30:F30"/>
    <mergeCell ref="G26:H26"/>
    <mergeCell ref="G27:H27"/>
    <mergeCell ref="G28:H28"/>
    <mergeCell ref="G29:H29"/>
    <mergeCell ref="G30:H30"/>
    <mergeCell ref="E28:F28"/>
    <mergeCell ref="I26:J26"/>
    <mergeCell ref="I27:J27"/>
    <mergeCell ref="I28:J28"/>
    <mergeCell ref="F11:J11"/>
    <mergeCell ref="A14:T14"/>
    <mergeCell ref="A11:A12"/>
    <mergeCell ref="B24:T24"/>
    <mergeCell ref="E26:F26"/>
    <mergeCell ref="E27:F27"/>
    <mergeCell ref="P3:T3"/>
    <mergeCell ref="P1:T1"/>
    <mergeCell ref="P2:T2"/>
    <mergeCell ref="P4:T4"/>
    <mergeCell ref="P11:T11"/>
    <mergeCell ref="A7:T7"/>
    <mergeCell ref="A8:T8"/>
    <mergeCell ref="A9:T9"/>
    <mergeCell ref="B11:B12"/>
    <mergeCell ref="C11:C12"/>
    <mergeCell ref="D11:D12"/>
    <mergeCell ref="K11:O11"/>
    <mergeCell ref="E11:E12"/>
  </mergeCells>
  <phoneticPr fontId="2" type="noConversion"/>
  <pageMargins left="0.19685039370078741" right="0.19685039370078741" top="0.98425196850393704" bottom="0.19685039370078741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основная</vt:lpstr>
      <vt:lpstr>'программа основная'!Область_печати</vt:lpstr>
    </vt:vector>
  </TitlesOfParts>
  <Company>Администрация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Admin</cp:lastModifiedBy>
  <cp:lastPrinted>2015-12-07T05:21:03Z</cp:lastPrinted>
  <dcterms:created xsi:type="dcterms:W3CDTF">2004-05-19T08:34:38Z</dcterms:created>
  <dcterms:modified xsi:type="dcterms:W3CDTF">2015-12-07T05:21:19Z</dcterms:modified>
</cp:coreProperties>
</file>